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195" activeTab="1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5" i="2"/>
</calcChain>
</file>

<file path=xl/sharedStrings.xml><?xml version="1.0" encoding="utf-8"?>
<sst xmlns="http://schemas.openxmlformats.org/spreadsheetml/2006/main" count="222" uniqueCount="146">
  <si>
    <t>DANH SÁCH THỐNG KÊ THẺ NGÂN HÀNG OCB</t>
  </si>
  <si>
    <t>STT</t>
  </si>
  <si>
    <t>MSSV</t>
  </si>
  <si>
    <t>LỚP</t>
  </si>
  <si>
    <t>HỌ và TÊN</t>
  </si>
  <si>
    <t>GT</t>
  </si>
  <si>
    <t>Ngày tháng năm sinh</t>
  </si>
  <si>
    <t>CMND/CCCD</t>
  </si>
  <si>
    <t>Nam</t>
  </si>
  <si>
    <t>Nguyễn Hữu Phước</t>
  </si>
  <si>
    <t>SỐ ĐIỆN THOẠI</t>
  </si>
  <si>
    <t>Chưa có thẻ</t>
  </si>
  <si>
    <t>Đã có thẻ</t>
  </si>
  <si>
    <t>X</t>
  </si>
  <si>
    <t>Ghi chú</t>
  </si>
  <si>
    <t>Lớp: 18T4 - KML1</t>
  </si>
  <si>
    <t>Vương Quốc Anh</t>
  </si>
  <si>
    <t>Vũ Tiến Đại</t>
  </si>
  <si>
    <t>Mã Khánh Duy</t>
  </si>
  <si>
    <t>Huỳnh Văn Hiếu</t>
  </si>
  <si>
    <t>Nguyễn Hồ Thanh Hiếu</t>
  </si>
  <si>
    <t>Phạm Gia Khánh</t>
  </si>
  <si>
    <t>Nguyễn Đăng Khiêm</t>
  </si>
  <si>
    <t>Nguyễn Hoàng Kiên</t>
  </si>
  <si>
    <t>Dư Gia Kiệt</t>
  </si>
  <si>
    <t>Nguyễn Hoàng Nhật Minh</t>
  </si>
  <si>
    <t>Phạm Hoàng Minh</t>
  </si>
  <si>
    <t>Nguyễn Hoàng Nhẫn</t>
  </si>
  <si>
    <t>Huỳnh Vĩnh Thạch</t>
  </si>
  <si>
    <t>Nguyễn Chí Thành</t>
  </si>
  <si>
    <t>Huỳnh Phúc Thịnh</t>
  </si>
  <si>
    <t>Vòng Phú Thịnh</t>
  </si>
  <si>
    <t>Nguyễn Thanh Trà</t>
  </si>
  <si>
    <t>Hành Hữu Minh Trí</t>
  </si>
  <si>
    <t>Nguyễn Minh Trí</t>
  </si>
  <si>
    <t>Nguyễn Đức Trọng</t>
  </si>
  <si>
    <t>Lê Quang Tú</t>
  </si>
  <si>
    <t>Trương Văn Tú</t>
  </si>
  <si>
    <t>Nguyễn Bá Tùng</t>
  </si>
  <si>
    <t>Nguyễn Thanh Tùng</t>
  </si>
  <si>
    <t>Đàm Hồ Việt</t>
  </si>
  <si>
    <t>18T4 - KML1</t>
  </si>
  <si>
    <t>0387735939</t>
  </si>
  <si>
    <t>0906325401</t>
  </si>
  <si>
    <t>0377446612</t>
  </si>
  <si>
    <t>0326810230</t>
  </si>
  <si>
    <t>0899309074</t>
  </si>
  <si>
    <t>0376525156</t>
  </si>
  <si>
    <t>0902274502</t>
  </si>
  <si>
    <t>0906473141</t>
  </si>
  <si>
    <t>0837787991</t>
  </si>
  <si>
    <t>0935659614</t>
  </si>
  <si>
    <t>0585143755</t>
  </si>
  <si>
    <t>0901617552</t>
  </si>
  <si>
    <t>0336556191</t>
  </si>
  <si>
    <t>0931341792</t>
  </si>
  <si>
    <t>0377094017</t>
  </si>
  <si>
    <t>0924766972</t>
  </si>
  <si>
    <t>0775916475</t>
  </si>
  <si>
    <t>0932936218</t>
  </si>
  <si>
    <t>0938413900</t>
  </si>
  <si>
    <t>0903652901</t>
  </si>
  <si>
    <t>0773158500</t>
  </si>
  <si>
    <t>0961542315</t>
  </si>
  <si>
    <t>0334663340</t>
  </si>
  <si>
    <t>0788919344</t>
  </si>
  <si>
    <t>0788715638</t>
  </si>
  <si>
    <t>0937560697</t>
  </si>
  <si>
    <t>030203004289</t>
  </si>
  <si>
    <t>079201017196</t>
  </si>
  <si>
    <t>079203023345</t>
  </si>
  <si>
    <t>079203039596</t>
  </si>
  <si>
    <t>212902155</t>
  </si>
  <si>
    <t>079203020802</t>
  </si>
  <si>
    <t>080203000237</t>
  </si>
  <si>
    <t>079203023909</t>
  </si>
  <si>
    <t>079203020105</t>
  </si>
  <si>
    <t>079203008138</t>
  </si>
  <si>
    <t>079203039135</t>
  </si>
  <si>
    <t>079203023902</t>
  </si>
  <si>
    <t>187798523</t>
  </si>
  <si>
    <t>079203001028</t>
  </si>
  <si>
    <t>079203024592</t>
  </si>
  <si>
    <t>079203014957</t>
  </si>
  <si>
    <t>079203016449</t>
  </si>
  <si>
    <t>276000377</t>
  </si>
  <si>
    <t>079203018109</t>
  </si>
  <si>
    <t>079203016408</t>
  </si>
  <si>
    <t>212850502</t>
  </si>
  <si>
    <t>048201000040</t>
  </si>
  <si>
    <t>049203000209</t>
  </si>
  <si>
    <t>079203015961</t>
  </si>
  <si>
    <t>079202028321</t>
  </si>
  <si>
    <t>082203000140</t>
  </si>
  <si>
    <t>03/02/2003</t>
  </si>
  <si>
    <t>16/10/2001</t>
  </si>
  <si>
    <t>09/12/2003</t>
  </si>
  <si>
    <t>22/07/2003</t>
  </si>
  <si>
    <t>22/01/2003</t>
  </si>
  <si>
    <t>25/12/2003</t>
  </si>
  <si>
    <t>15/03/2003</t>
  </si>
  <si>
    <t>03/06/2003</t>
  </si>
  <si>
    <t>29/07/2003</t>
  </si>
  <si>
    <t>07/06/2003</t>
  </si>
  <si>
    <t>05/04/2003</t>
  </si>
  <si>
    <t>23/05/2003</t>
  </si>
  <si>
    <t>11/04/2003</t>
  </si>
  <si>
    <t>10/11/2003</t>
  </si>
  <si>
    <t>25/03/2003</t>
  </si>
  <si>
    <t>30/10/2003</t>
  </si>
  <si>
    <t>29/01/2003</t>
  </si>
  <si>
    <t>03/09/2003</t>
  </si>
  <si>
    <t>23/06/2003</t>
  </si>
  <si>
    <t>04/06/2003</t>
  </si>
  <si>
    <t>17/10/2001</t>
  </si>
  <si>
    <t>17/08/2003</t>
  </si>
  <si>
    <t>17/07/2003</t>
  </si>
  <si>
    <t>18/03/2002</t>
  </si>
  <si>
    <t>16/03/2003</t>
  </si>
  <si>
    <t>Số TK</t>
  </si>
  <si>
    <t>chưa làm</t>
  </si>
  <si>
    <t>0037100013926004</t>
  </si>
  <si>
    <t>0016100027729007</t>
  </si>
  <si>
    <t>0016100025235007</t>
  </si>
  <si>
    <t>0016100022686008</t>
  </si>
  <si>
    <t>0016100027520008</t>
  </si>
  <si>
    <t>0016100025597006</t>
  </si>
  <si>
    <t>0037100013935003</t>
  </si>
  <si>
    <t>0072100018052009</t>
  </si>
  <si>
    <t>0007100015263008</t>
  </si>
  <si>
    <t>0037100013696009</t>
  </si>
  <si>
    <t>0016100030425008</t>
  </si>
  <si>
    <t>0037100014024004</t>
  </si>
  <si>
    <t>0016100024627009</t>
  </si>
  <si>
    <t>0016100026691006</t>
  </si>
  <si>
    <t>0026100005606007</t>
  </si>
  <si>
    <t>0016100031142002</t>
  </si>
  <si>
    <t>0016100026718001</t>
  </si>
  <si>
    <t>0037100014210002</t>
  </si>
  <si>
    <t>0037100015117006</t>
  </si>
  <si>
    <t>0071100006804007</t>
  </si>
  <si>
    <t>DANH SÁCH THỐNG KÊ SINH VIÊN LỚP 18T4 - KML1 CÓ SỐ TÀI KHOẢN NGÂN HÀNG OCB</t>
  </si>
  <si>
    <t>0068100006529006</t>
  </si>
  <si>
    <t>0100100057787009</t>
  </si>
  <si>
    <t>0016100024164009</t>
  </si>
  <si>
    <t>0016100031260005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</si>
</sst>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indexed="8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 wrapText="1"/>
    </xf>
    <xf numFmtId="49" fontId="1" fillId="0" borderId="2" xfId="0" applyNumberFormat="1" applyFont="1" applyBorder="1" applyAlignment="1" applyProtection="1">
      <alignment horizontal="left" wrapText="1"/>
    </xf>
    <xf numFmtId="1" fontId="1" fillId="0" borderId="3" xfId="0" applyNumberFormat="1" applyFont="1" applyBorder="1" applyAlignment="1" applyProtection="1">
      <alignment horizontal="center" vertical="center" wrapText="1"/>
    </xf>
    <xf numFmtId="1" fontId="6" fillId="0" borderId="3" xfId="0" applyNumberFormat="1" applyFont="1" applyBorder="1" applyAlignment="1" applyProtection="1">
      <alignment horizontal="center" vertical="center" wrapText="1"/>
    </xf>
    <xf numFmtId="0" fontId="1" fillId="0" borderId="4" xfId="0" quotePrefix="1" applyFont="1" applyBorder="1" applyAlignment="1">
      <alignment horizontal="right" vertical="center" wrapText="1"/>
    </xf>
    <xf numFmtId="0" fontId="6" fillId="0" borderId="4" xfId="0" quotePrefix="1" applyFont="1" applyBorder="1" applyAlignment="1">
      <alignment horizontal="right" vertical="center" wrapText="1"/>
    </xf>
    <xf numFmtId="0" fontId="6" fillId="0" borderId="4" xfId="0" quotePrefix="1" applyFont="1" applyBorder="1" applyAlignment="1">
      <alignment horizontal="right" wrapText="1"/>
    </xf>
    <xf numFmtId="0" fontId="1" fillId="0" borderId="4" xfId="0" quotePrefix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1" fontId="4" fillId="0" borderId="3" xfId="0" applyNumberFormat="1" applyFont="1" applyBorder="1" applyAlignment="1" applyProtection="1">
      <alignment horizontal="center" vertical="center" wrapText="1"/>
    </xf>
    <xf numFmtId="0" fontId="4" fillId="0" borderId="1" xfId="0" applyFont="1" applyBorder="1"/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2" xfId="0" applyNumberFormat="1" applyFont="1" applyBorder="1" applyAlignment="1" applyProtection="1">
      <alignment horizontal="left" wrapText="1"/>
    </xf>
    <xf numFmtId="0" fontId="4" fillId="0" borderId="4" xfId="0" quotePrefix="1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49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zoomScale="57" workbookViewId="0">
      <selection activeCell="C12" sqref="C12"/>
    </sheetView>
  </sheetViews>
  <sheetFormatPr defaultColWidth="8.85546875" defaultRowHeight="16.5" x14ac:dyDescent="0.25"/>
  <cols>
    <col min="1" max="1" width="5.42578125" style="1" bestFit="1" customWidth="1"/>
    <col min="2" max="2" width="14.28515625" style="1" customWidth="1"/>
    <col min="3" max="3" width="19.42578125" style="1" customWidth="1"/>
    <col min="4" max="4" width="30.140625" style="1" customWidth="1"/>
    <col min="5" max="5" width="8.42578125" style="1" customWidth="1"/>
    <col min="6" max="6" width="21.5703125" style="15" bestFit="1" customWidth="1"/>
    <col min="7" max="7" width="23.7109375" style="8" customWidth="1"/>
    <col min="8" max="8" width="22.140625" style="8" customWidth="1"/>
    <col min="9" max="9" width="25.42578125" style="1" customWidth="1"/>
    <col min="10" max="10" width="19.5703125" style="1" customWidth="1"/>
    <col min="11" max="11" width="22.7109375" style="1" bestFit="1" customWidth="1"/>
    <col min="12" max="16384" width="8.85546875" style="1"/>
  </cols>
  <sheetData>
    <row r="1" spans="1:17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x14ac:dyDescent="0.25">
      <c r="A2" s="46" t="s">
        <v>15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4" spans="1:17" ht="16.899999999999999" x14ac:dyDescent="0.3">
      <c r="A4" s="10"/>
      <c r="B4" s="10"/>
      <c r="C4" s="11"/>
      <c r="D4" s="11"/>
      <c r="E4" s="11"/>
      <c r="F4" s="12"/>
      <c r="G4" s="12"/>
      <c r="H4" s="12"/>
      <c r="I4" s="13"/>
      <c r="J4" s="13"/>
      <c r="K4" s="11"/>
    </row>
    <row r="5" spans="1:17" ht="16.899999999999999" x14ac:dyDescent="0.3">
      <c r="A5" s="14"/>
      <c r="B5" s="10"/>
      <c r="C5" s="11"/>
      <c r="D5" s="11"/>
      <c r="E5" s="11"/>
      <c r="F5" s="12"/>
      <c r="G5" s="12"/>
      <c r="H5" s="12"/>
      <c r="I5" s="13"/>
      <c r="J5" s="13"/>
      <c r="K5" s="11"/>
    </row>
    <row r="6" spans="1:17" ht="16.899999999999999" x14ac:dyDescent="0.3">
      <c r="A6" s="10"/>
      <c r="B6" s="10"/>
      <c r="C6" s="11"/>
      <c r="D6" s="11"/>
      <c r="E6" s="11"/>
      <c r="F6" s="12"/>
      <c r="G6" s="12"/>
      <c r="H6" s="12"/>
      <c r="I6" s="13"/>
      <c r="J6" s="13"/>
      <c r="K6" s="11"/>
    </row>
    <row r="7" spans="1:17" ht="16.899999999999999" x14ac:dyDescent="0.3">
      <c r="A7" s="14"/>
      <c r="B7" s="10"/>
      <c r="C7" s="11"/>
      <c r="D7" s="11"/>
      <c r="E7" s="11"/>
      <c r="F7" s="12"/>
      <c r="G7" s="12"/>
      <c r="H7" s="12"/>
      <c r="I7" s="13"/>
      <c r="J7" s="13"/>
      <c r="K7" s="11"/>
    </row>
  </sheetData>
  <mergeCells count="2">
    <mergeCell ref="A1:Q1"/>
    <mergeCell ref="A2:Q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3" zoomScale="82" zoomScaleNormal="25" workbookViewId="0">
      <selection activeCell="J31" sqref="J31"/>
    </sheetView>
  </sheetViews>
  <sheetFormatPr defaultColWidth="8.85546875" defaultRowHeight="16.5" x14ac:dyDescent="0.25"/>
  <cols>
    <col min="1" max="1" width="8.85546875" style="1"/>
    <col min="2" max="2" width="13.85546875" style="1" customWidth="1"/>
    <col min="3" max="3" width="16.42578125" style="1" customWidth="1"/>
    <col min="4" max="4" width="27.140625" style="1" bestFit="1" customWidth="1"/>
    <col min="5" max="5" width="8.85546875" style="1"/>
    <col min="6" max="6" width="15.85546875" style="8" customWidth="1"/>
    <col min="7" max="7" width="19.5703125" style="1" customWidth="1"/>
    <col min="8" max="8" width="16.85546875" style="1" customWidth="1"/>
    <col min="9" max="10" width="8.85546875" style="1"/>
    <col min="11" max="11" width="25.7109375" style="1" customWidth="1"/>
    <col min="12" max="12" width="20.42578125" style="27" customWidth="1"/>
    <col min="13" max="16384" width="8.85546875" style="1"/>
  </cols>
  <sheetData>
    <row r="1" spans="1:12" x14ac:dyDescent="0.25">
      <c r="C1" s="45" t="s">
        <v>141</v>
      </c>
      <c r="D1" s="45"/>
      <c r="E1" s="45"/>
      <c r="F1" s="45"/>
      <c r="G1" s="45"/>
      <c r="H1" s="45"/>
      <c r="I1" s="45"/>
      <c r="J1" s="45"/>
      <c r="K1" s="45"/>
      <c r="L1" s="45"/>
    </row>
    <row r="3" spans="1:12" ht="33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7" t="s">
        <v>6</v>
      </c>
      <c r="G3" s="7" t="s">
        <v>7</v>
      </c>
      <c r="H3" s="7" t="s">
        <v>10</v>
      </c>
      <c r="I3" s="6" t="s">
        <v>11</v>
      </c>
      <c r="J3" s="6" t="s">
        <v>12</v>
      </c>
      <c r="K3" s="6" t="s">
        <v>119</v>
      </c>
      <c r="L3" s="6" t="s">
        <v>14</v>
      </c>
    </row>
    <row r="4" spans="1:12" x14ac:dyDescent="0.25">
      <c r="A4" s="16">
        <v>1</v>
      </c>
      <c r="B4" s="21">
        <v>18000287</v>
      </c>
      <c r="C4" s="2" t="s">
        <v>41</v>
      </c>
      <c r="D4" s="17" t="s">
        <v>16</v>
      </c>
      <c r="E4" s="2" t="s">
        <v>8</v>
      </c>
      <c r="F4" s="9" t="s">
        <v>94</v>
      </c>
      <c r="G4" s="23" t="s">
        <v>68</v>
      </c>
      <c r="H4" s="23" t="s">
        <v>42</v>
      </c>
      <c r="I4" s="3"/>
      <c r="J4" s="3" t="s">
        <v>13</v>
      </c>
      <c r="K4" s="28" t="s">
        <v>121</v>
      </c>
      <c r="L4" s="4"/>
    </row>
    <row r="5" spans="1:12" x14ac:dyDescent="0.25">
      <c r="A5" s="16">
        <f>A4+1</f>
        <v>2</v>
      </c>
      <c r="B5" s="21">
        <v>18004250</v>
      </c>
      <c r="C5" s="2" t="s">
        <v>41</v>
      </c>
      <c r="D5" s="17" t="s">
        <v>17</v>
      </c>
      <c r="E5" s="2" t="s">
        <v>8</v>
      </c>
      <c r="F5" s="9" t="s">
        <v>95</v>
      </c>
      <c r="G5" s="23" t="s">
        <v>69</v>
      </c>
      <c r="H5" s="23" t="s">
        <v>43</v>
      </c>
      <c r="I5" s="3"/>
      <c r="J5" s="3" t="s">
        <v>13</v>
      </c>
      <c r="K5" s="28" t="s">
        <v>122</v>
      </c>
      <c r="L5" s="4"/>
    </row>
    <row r="6" spans="1:12" s="44" customFormat="1" x14ac:dyDescent="0.25">
      <c r="A6" s="38">
        <f t="shared" ref="A6:A29" si="0">A5+1</f>
        <v>3</v>
      </c>
      <c r="B6" s="22">
        <v>18000786</v>
      </c>
      <c r="C6" s="39" t="s">
        <v>41</v>
      </c>
      <c r="D6" s="18" t="s">
        <v>18</v>
      </c>
      <c r="E6" s="39" t="s">
        <v>8</v>
      </c>
      <c r="F6" s="40" t="s">
        <v>96</v>
      </c>
      <c r="G6" s="24" t="s">
        <v>70</v>
      </c>
      <c r="H6" s="24" t="s">
        <v>44</v>
      </c>
      <c r="I6" s="41"/>
      <c r="J6" s="41"/>
      <c r="K6" s="42" t="s">
        <v>142</v>
      </c>
      <c r="L6" s="43"/>
    </row>
    <row r="7" spans="1:12" x14ac:dyDescent="0.25">
      <c r="A7" s="16">
        <f t="shared" si="0"/>
        <v>4</v>
      </c>
      <c r="B7" s="22">
        <v>18002992</v>
      </c>
      <c r="C7" s="2" t="s">
        <v>41</v>
      </c>
      <c r="D7" s="18" t="s">
        <v>19</v>
      </c>
      <c r="E7" s="2" t="s">
        <v>8</v>
      </c>
      <c r="F7" s="9" t="s">
        <v>97</v>
      </c>
      <c r="G7" s="24" t="s">
        <v>71</v>
      </c>
      <c r="H7" s="24" t="s">
        <v>45</v>
      </c>
      <c r="I7" s="3"/>
      <c r="J7" s="3" t="s">
        <v>13</v>
      </c>
      <c r="K7" s="28" t="s">
        <v>139</v>
      </c>
      <c r="L7" s="4"/>
    </row>
    <row r="8" spans="1:12" x14ac:dyDescent="0.25">
      <c r="A8" s="16">
        <f t="shared" si="0"/>
        <v>5</v>
      </c>
      <c r="B8" s="22">
        <v>18000705</v>
      </c>
      <c r="C8" s="2" t="s">
        <v>41</v>
      </c>
      <c r="D8" s="18" t="s">
        <v>20</v>
      </c>
      <c r="E8" s="2" t="s">
        <v>8</v>
      </c>
      <c r="F8" s="9" t="s">
        <v>98</v>
      </c>
      <c r="G8" s="24" t="s">
        <v>72</v>
      </c>
      <c r="H8" s="24" t="s">
        <v>46</v>
      </c>
      <c r="I8" s="3"/>
      <c r="J8" s="3" t="s">
        <v>13</v>
      </c>
      <c r="K8" s="28" t="s">
        <v>136</v>
      </c>
      <c r="L8" s="4"/>
    </row>
    <row r="9" spans="1:12" s="44" customFormat="1" x14ac:dyDescent="0.25">
      <c r="A9" s="38">
        <f t="shared" si="0"/>
        <v>6</v>
      </c>
      <c r="B9" s="22">
        <v>18000633</v>
      </c>
      <c r="C9" s="39" t="s">
        <v>41</v>
      </c>
      <c r="D9" s="19" t="s">
        <v>21</v>
      </c>
      <c r="E9" s="39" t="s">
        <v>8</v>
      </c>
      <c r="F9" s="40" t="s">
        <v>99</v>
      </c>
      <c r="G9" s="24" t="s">
        <v>73</v>
      </c>
      <c r="H9" s="24" t="s">
        <v>47</v>
      </c>
      <c r="I9" s="41"/>
      <c r="J9" s="41" t="s">
        <v>13</v>
      </c>
      <c r="K9" s="42" t="s">
        <v>145</v>
      </c>
      <c r="L9" s="43"/>
    </row>
    <row r="10" spans="1:12" x14ac:dyDescent="0.25">
      <c r="A10" s="16">
        <f t="shared" si="0"/>
        <v>7</v>
      </c>
      <c r="B10" s="21">
        <v>18003853</v>
      </c>
      <c r="C10" s="2" t="s">
        <v>41</v>
      </c>
      <c r="D10" s="20" t="s">
        <v>22</v>
      </c>
      <c r="E10" s="2" t="s">
        <v>8</v>
      </c>
      <c r="F10" s="9" t="s">
        <v>100</v>
      </c>
      <c r="G10" s="23" t="s">
        <v>74</v>
      </c>
      <c r="H10" s="23" t="s">
        <v>48</v>
      </c>
      <c r="I10" s="3"/>
      <c r="J10" s="3" t="s">
        <v>13</v>
      </c>
      <c r="K10" s="28" t="s">
        <v>134</v>
      </c>
      <c r="L10" s="4"/>
    </row>
    <row r="11" spans="1:12" x14ac:dyDescent="0.25">
      <c r="A11" s="16">
        <f t="shared" si="0"/>
        <v>8</v>
      </c>
      <c r="B11" s="22">
        <v>18000635</v>
      </c>
      <c r="C11" s="2" t="s">
        <v>41</v>
      </c>
      <c r="D11" s="18" t="s">
        <v>23</v>
      </c>
      <c r="E11" s="2" t="s">
        <v>8</v>
      </c>
      <c r="F11" s="9" t="s">
        <v>101</v>
      </c>
      <c r="G11" s="24" t="s">
        <v>75</v>
      </c>
      <c r="H11" s="24" t="s">
        <v>49</v>
      </c>
      <c r="I11" s="3"/>
      <c r="J11" s="3" t="s">
        <v>13</v>
      </c>
      <c r="K11" s="28" t="s">
        <v>131</v>
      </c>
      <c r="L11" s="4"/>
    </row>
    <row r="12" spans="1:12" s="44" customFormat="1" x14ac:dyDescent="0.25">
      <c r="A12" s="38">
        <f t="shared" si="0"/>
        <v>9</v>
      </c>
      <c r="B12" s="22">
        <v>18000161</v>
      </c>
      <c r="C12" s="39" t="s">
        <v>41</v>
      </c>
      <c r="D12" s="19" t="s">
        <v>24</v>
      </c>
      <c r="E12" s="39" t="s">
        <v>8</v>
      </c>
      <c r="F12" s="40" t="s">
        <v>102</v>
      </c>
      <c r="G12" s="25" t="s">
        <v>76</v>
      </c>
      <c r="H12" s="25" t="s">
        <v>50</v>
      </c>
      <c r="I12" s="41"/>
      <c r="J12" s="41" t="s">
        <v>13</v>
      </c>
      <c r="K12" s="42" t="s">
        <v>143</v>
      </c>
      <c r="L12" s="43"/>
    </row>
    <row r="13" spans="1:12" x14ac:dyDescent="0.25">
      <c r="A13" s="16">
        <f t="shared" si="0"/>
        <v>10</v>
      </c>
      <c r="B13" s="21">
        <v>18001144</v>
      </c>
      <c r="C13" s="2" t="s">
        <v>41</v>
      </c>
      <c r="D13" s="17" t="s">
        <v>25</v>
      </c>
      <c r="E13" s="2" t="s">
        <v>8</v>
      </c>
      <c r="F13" s="9" t="s">
        <v>103</v>
      </c>
      <c r="G13" s="26" t="s">
        <v>77</v>
      </c>
      <c r="H13" s="26" t="s">
        <v>51</v>
      </c>
      <c r="I13" s="3"/>
      <c r="J13" s="3" t="s">
        <v>13</v>
      </c>
      <c r="K13" s="28" t="s">
        <v>123</v>
      </c>
      <c r="L13" s="4"/>
    </row>
    <row r="14" spans="1:12" x14ac:dyDescent="0.25">
      <c r="A14" s="16">
        <f t="shared" si="0"/>
        <v>11</v>
      </c>
      <c r="B14" s="22">
        <v>18000927</v>
      </c>
      <c r="C14" s="2" t="s">
        <v>41</v>
      </c>
      <c r="D14" s="19" t="s">
        <v>26</v>
      </c>
      <c r="E14" s="2" t="s">
        <v>8</v>
      </c>
      <c r="F14" s="9" t="s">
        <v>104</v>
      </c>
      <c r="G14" s="25" t="s">
        <v>78</v>
      </c>
      <c r="H14" s="25" t="s">
        <v>52</v>
      </c>
      <c r="I14" s="3"/>
      <c r="J14" s="3" t="s">
        <v>13</v>
      </c>
      <c r="K14" s="28" t="s">
        <v>140</v>
      </c>
      <c r="L14" s="4"/>
    </row>
    <row r="15" spans="1:12" x14ac:dyDescent="0.25">
      <c r="A15" s="16">
        <f t="shared" si="0"/>
        <v>12</v>
      </c>
      <c r="B15" s="22">
        <v>18000636</v>
      </c>
      <c r="C15" s="2" t="s">
        <v>41</v>
      </c>
      <c r="D15" s="18" t="s">
        <v>27</v>
      </c>
      <c r="E15" s="2" t="s">
        <v>8</v>
      </c>
      <c r="F15" s="9" t="s">
        <v>101</v>
      </c>
      <c r="G15" s="24" t="s">
        <v>79</v>
      </c>
      <c r="H15" s="24" t="s">
        <v>53</v>
      </c>
      <c r="I15" s="3"/>
      <c r="J15" s="3" t="s">
        <v>13</v>
      </c>
      <c r="K15" s="28" t="s">
        <v>130</v>
      </c>
      <c r="L15" s="4"/>
    </row>
    <row r="16" spans="1:12" x14ac:dyDescent="0.25">
      <c r="A16" s="16">
        <f t="shared" si="0"/>
        <v>13</v>
      </c>
      <c r="B16" s="22">
        <v>18003528</v>
      </c>
      <c r="C16" s="2" t="s">
        <v>41</v>
      </c>
      <c r="D16" s="19" t="s">
        <v>9</v>
      </c>
      <c r="E16" s="2" t="s">
        <v>8</v>
      </c>
      <c r="F16" s="9" t="s">
        <v>105</v>
      </c>
      <c r="G16" s="25" t="s">
        <v>80</v>
      </c>
      <c r="H16" s="25" t="s">
        <v>54</v>
      </c>
      <c r="I16" s="3"/>
      <c r="J16" s="3" t="s">
        <v>13</v>
      </c>
      <c r="K16" s="28" t="s">
        <v>135</v>
      </c>
      <c r="L16" s="4"/>
    </row>
    <row r="17" spans="1:12" x14ac:dyDescent="0.25">
      <c r="A17" s="16">
        <f t="shared" si="0"/>
        <v>14</v>
      </c>
      <c r="B17" s="22">
        <v>18000149</v>
      </c>
      <c r="C17" s="2" t="s">
        <v>41</v>
      </c>
      <c r="D17" s="18" t="s">
        <v>28</v>
      </c>
      <c r="E17" s="2" t="s">
        <v>8</v>
      </c>
      <c r="F17" s="9" t="s">
        <v>106</v>
      </c>
      <c r="G17" s="24" t="s">
        <v>81</v>
      </c>
      <c r="H17" s="24" t="s">
        <v>55</v>
      </c>
      <c r="I17" s="3"/>
      <c r="J17" s="3" t="s">
        <v>13</v>
      </c>
      <c r="K17" s="28" t="s">
        <v>132</v>
      </c>
      <c r="L17" s="4"/>
    </row>
    <row r="18" spans="1:12" x14ac:dyDescent="0.25">
      <c r="A18" s="16">
        <f t="shared" si="0"/>
        <v>15</v>
      </c>
      <c r="B18" s="21">
        <v>18000863</v>
      </c>
      <c r="C18" s="2" t="s">
        <v>41</v>
      </c>
      <c r="D18" s="20" t="s">
        <v>29</v>
      </c>
      <c r="E18" s="2" t="s">
        <v>8</v>
      </c>
      <c r="F18" s="9" t="s">
        <v>107</v>
      </c>
      <c r="G18" s="26" t="s">
        <v>82</v>
      </c>
      <c r="H18" s="26" t="s">
        <v>56</v>
      </c>
      <c r="I18" s="3"/>
      <c r="J18" s="3" t="s">
        <v>13</v>
      </c>
      <c r="K18" s="28" t="s">
        <v>129</v>
      </c>
      <c r="L18" s="4"/>
    </row>
    <row r="19" spans="1:12" s="44" customFormat="1" x14ac:dyDescent="0.25">
      <c r="A19" s="38">
        <f t="shared" si="0"/>
        <v>16</v>
      </c>
      <c r="B19" s="22">
        <v>18000881</v>
      </c>
      <c r="C19" s="39" t="s">
        <v>41</v>
      </c>
      <c r="D19" s="18" t="s">
        <v>30</v>
      </c>
      <c r="E19" s="39" t="s">
        <v>8</v>
      </c>
      <c r="F19" s="40" t="s">
        <v>108</v>
      </c>
      <c r="G19" s="24" t="s">
        <v>83</v>
      </c>
      <c r="H19" s="24" t="s">
        <v>57</v>
      </c>
      <c r="I19" s="41"/>
      <c r="J19" s="41" t="s">
        <v>13</v>
      </c>
      <c r="K19" s="42" t="s">
        <v>144</v>
      </c>
      <c r="L19" s="43"/>
    </row>
    <row r="20" spans="1:12" x14ac:dyDescent="0.25">
      <c r="A20" s="16">
        <f t="shared" si="0"/>
        <v>17</v>
      </c>
      <c r="B20" s="22">
        <v>18001286</v>
      </c>
      <c r="C20" s="2" t="s">
        <v>41</v>
      </c>
      <c r="D20" s="18" t="s">
        <v>31</v>
      </c>
      <c r="E20" s="2" t="s">
        <v>8</v>
      </c>
      <c r="F20" s="9" t="s">
        <v>109</v>
      </c>
      <c r="G20" s="24" t="s">
        <v>84</v>
      </c>
      <c r="H20" s="24" t="s">
        <v>58</v>
      </c>
      <c r="I20" s="3"/>
      <c r="J20" s="3" t="s">
        <v>13</v>
      </c>
      <c r="K20" s="28" t="s">
        <v>126</v>
      </c>
      <c r="L20" s="4"/>
    </row>
    <row r="21" spans="1:12" x14ac:dyDescent="0.25">
      <c r="A21" s="16">
        <f t="shared" si="0"/>
        <v>18</v>
      </c>
      <c r="B21" s="21">
        <v>18000935</v>
      </c>
      <c r="C21" s="2" t="s">
        <v>41</v>
      </c>
      <c r="D21" s="20" t="s">
        <v>32</v>
      </c>
      <c r="E21" s="2" t="s">
        <v>8</v>
      </c>
      <c r="F21" s="9" t="s">
        <v>110</v>
      </c>
      <c r="G21" s="26" t="s">
        <v>85</v>
      </c>
      <c r="H21" s="26" t="s">
        <v>59</v>
      </c>
      <c r="I21" s="3"/>
      <c r="J21" s="3" t="s">
        <v>13</v>
      </c>
      <c r="K21" s="28" t="s">
        <v>127</v>
      </c>
      <c r="L21" s="4"/>
    </row>
    <row r="22" spans="1:12" x14ac:dyDescent="0.25">
      <c r="A22" s="16">
        <f t="shared" si="0"/>
        <v>19</v>
      </c>
      <c r="B22" s="21">
        <v>18000291</v>
      </c>
      <c r="C22" s="2" t="s">
        <v>41</v>
      </c>
      <c r="D22" s="17" t="s">
        <v>33</v>
      </c>
      <c r="E22" s="2" t="s">
        <v>8</v>
      </c>
      <c r="F22" s="9" t="s">
        <v>111</v>
      </c>
      <c r="G22" s="23" t="s">
        <v>86</v>
      </c>
      <c r="H22" s="23" t="s">
        <v>60</v>
      </c>
      <c r="I22" s="3"/>
      <c r="J22" s="3" t="s">
        <v>13</v>
      </c>
      <c r="K22" s="28" t="s">
        <v>138</v>
      </c>
      <c r="L22" s="4"/>
    </row>
    <row r="23" spans="1:12" x14ac:dyDescent="0.25">
      <c r="A23" s="16">
        <f t="shared" si="0"/>
        <v>20</v>
      </c>
      <c r="B23" s="29">
        <v>18000604</v>
      </c>
      <c r="C23" s="30" t="s">
        <v>41</v>
      </c>
      <c r="D23" s="31" t="s">
        <v>34</v>
      </c>
      <c r="E23" s="30" t="s">
        <v>8</v>
      </c>
      <c r="F23" s="32" t="s">
        <v>112</v>
      </c>
      <c r="G23" s="33" t="s">
        <v>87</v>
      </c>
      <c r="H23" s="33" t="s">
        <v>61</v>
      </c>
      <c r="I23" s="34" t="s">
        <v>13</v>
      </c>
      <c r="J23" s="34"/>
      <c r="K23" s="34"/>
      <c r="L23" s="35" t="s">
        <v>120</v>
      </c>
    </row>
    <row r="24" spans="1:12" x14ac:dyDescent="0.25">
      <c r="A24" s="16">
        <f t="shared" si="0"/>
        <v>21</v>
      </c>
      <c r="B24" s="22">
        <v>18001115</v>
      </c>
      <c r="C24" s="2" t="s">
        <v>41</v>
      </c>
      <c r="D24" s="19" t="s">
        <v>35</v>
      </c>
      <c r="E24" s="2" t="s">
        <v>8</v>
      </c>
      <c r="F24" s="9" t="s">
        <v>113</v>
      </c>
      <c r="G24" s="25" t="s">
        <v>88</v>
      </c>
      <c r="H24" s="25" t="s">
        <v>62</v>
      </c>
      <c r="I24" s="3"/>
      <c r="J24" s="3" t="s">
        <v>13</v>
      </c>
      <c r="K24" s="28" t="s">
        <v>125</v>
      </c>
      <c r="L24" s="4"/>
    </row>
    <row r="25" spans="1:12" x14ac:dyDescent="0.25">
      <c r="A25" s="16">
        <f t="shared" si="0"/>
        <v>22</v>
      </c>
      <c r="B25" s="22">
        <v>18002667</v>
      </c>
      <c r="C25" s="2" t="s">
        <v>41</v>
      </c>
      <c r="D25" s="18" t="s">
        <v>36</v>
      </c>
      <c r="E25" s="2" t="s">
        <v>8</v>
      </c>
      <c r="F25" s="9" t="s">
        <v>114</v>
      </c>
      <c r="G25" s="24" t="s">
        <v>89</v>
      </c>
      <c r="H25" s="24" t="s">
        <v>63</v>
      </c>
      <c r="I25" s="3"/>
      <c r="J25" s="3" t="s">
        <v>13</v>
      </c>
      <c r="K25" s="28" t="s">
        <v>128</v>
      </c>
      <c r="L25" s="4"/>
    </row>
    <row r="26" spans="1:12" x14ac:dyDescent="0.25">
      <c r="A26" s="16">
        <f t="shared" si="0"/>
        <v>23</v>
      </c>
      <c r="B26" s="21">
        <v>18001611</v>
      </c>
      <c r="C26" s="2" t="s">
        <v>41</v>
      </c>
      <c r="D26" s="17" t="s">
        <v>37</v>
      </c>
      <c r="E26" s="2" t="s">
        <v>8</v>
      </c>
      <c r="F26" s="9" t="s">
        <v>115</v>
      </c>
      <c r="G26" s="23" t="s">
        <v>90</v>
      </c>
      <c r="H26" s="23" t="s">
        <v>64</v>
      </c>
      <c r="I26" s="3"/>
      <c r="J26" s="3" t="s">
        <v>13</v>
      </c>
      <c r="K26" s="28" t="s">
        <v>137</v>
      </c>
      <c r="L26" s="4"/>
    </row>
    <row r="27" spans="1:12" x14ac:dyDescent="0.25">
      <c r="A27" s="16">
        <f t="shared" si="0"/>
        <v>24</v>
      </c>
      <c r="B27" s="21">
        <v>18000517</v>
      </c>
      <c r="C27" s="2" t="s">
        <v>41</v>
      </c>
      <c r="D27" s="17" t="s">
        <v>38</v>
      </c>
      <c r="E27" s="2" t="s">
        <v>8</v>
      </c>
      <c r="F27" s="9" t="s">
        <v>116</v>
      </c>
      <c r="G27" s="23" t="s">
        <v>91</v>
      </c>
      <c r="H27" s="23" t="s">
        <v>65</v>
      </c>
      <c r="I27" s="3"/>
      <c r="J27" s="3" t="s">
        <v>13</v>
      </c>
      <c r="K27" s="28" t="s">
        <v>133</v>
      </c>
      <c r="L27" s="4"/>
    </row>
    <row r="28" spans="1:12" x14ac:dyDescent="0.25">
      <c r="A28" s="16">
        <f t="shared" si="0"/>
        <v>25</v>
      </c>
      <c r="B28" s="29">
        <v>18000440</v>
      </c>
      <c r="C28" s="30" t="s">
        <v>41</v>
      </c>
      <c r="D28" s="36" t="s">
        <v>39</v>
      </c>
      <c r="E28" s="30" t="s">
        <v>8</v>
      </c>
      <c r="F28" s="32" t="s">
        <v>117</v>
      </c>
      <c r="G28" s="37" t="s">
        <v>92</v>
      </c>
      <c r="H28" s="37" t="s">
        <v>66</v>
      </c>
      <c r="I28" s="34" t="s">
        <v>13</v>
      </c>
      <c r="J28" s="34"/>
      <c r="K28" s="34"/>
      <c r="L28" s="35" t="s">
        <v>120</v>
      </c>
    </row>
    <row r="29" spans="1:12" x14ac:dyDescent="0.25">
      <c r="A29" s="16">
        <f t="shared" si="0"/>
        <v>26</v>
      </c>
      <c r="B29" s="21">
        <v>18001344</v>
      </c>
      <c r="C29" s="2" t="s">
        <v>41</v>
      </c>
      <c r="D29" s="17" t="s">
        <v>40</v>
      </c>
      <c r="E29" s="2" t="s">
        <v>8</v>
      </c>
      <c r="F29" s="9" t="s">
        <v>118</v>
      </c>
      <c r="G29" s="23" t="s">
        <v>93</v>
      </c>
      <c r="H29" s="23" t="s">
        <v>67</v>
      </c>
      <c r="I29" s="3"/>
      <c r="J29" s="3" t="s">
        <v>13</v>
      </c>
      <c r="K29" s="28" t="s">
        <v>124</v>
      </c>
      <c r="L29" s="4"/>
    </row>
  </sheetData>
  <mergeCells count="1">
    <mergeCell ref="C1:L1"/>
  </mergeCells>
  <conditionalFormatting sqref="D4:D29">
    <cfRule type="expression" dxfId="1" priority="2" stopIfTrue="1">
      <formula>IF(MOD($A4,2)=0,TRUE,FALSE)</formula>
    </cfRule>
  </conditionalFormatting>
  <conditionalFormatting sqref="B4:B29">
    <cfRule type="expression" dxfId="0" priority="1" stopIfTrue="1">
      <formula>IF(MOD($A4,2)=0,TRUE,FALSE)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Tommy_Phan</cp:lastModifiedBy>
  <dcterms:created xsi:type="dcterms:W3CDTF">2021-09-10T13:33:31Z</dcterms:created>
  <dcterms:modified xsi:type="dcterms:W3CDTF">2021-11-12T06:56:30Z</dcterms:modified>
</cp:coreProperties>
</file>